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21640EB-6B5A-44F7-8D6B-328D954657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91029"/>
</workbook>
</file>

<file path=xl/calcChain.xml><?xml version="1.0" encoding="utf-8"?>
<calcChain xmlns="http://schemas.openxmlformats.org/spreadsheetml/2006/main">
  <c r="F28" i="5" l="1"/>
  <c r="F30" i="5"/>
  <c r="I30" i="5" s="1"/>
  <c r="G30" i="5"/>
  <c r="G26" i="5"/>
  <c r="F26" i="5"/>
  <c r="I26" i="5" s="1"/>
  <c r="F17" i="5"/>
  <c r="H17" i="5" s="1"/>
  <c r="I34" i="5"/>
  <c r="H34" i="5"/>
  <c r="G34" i="5"/>
  <c r="I33" i="5"/>
  <c r="H33" i="5"/>
  <c r="G33" i="5"/>
  <c r="I31" i="5"/>
  <c r="H31" i="5"/>
  <c r="G31" i="5"/>
  <c r="I29" i="5"/>
  <c r="H29" i="5"/>
  <c r="G29" i="5"/>
  <c r="I27" i="5"/>
  <c r="H27" i="5"/>
  <c r="G27" i="5"/>
  <c r="H26" i="5"/>
  <c r="I25" i="5"/>
  <c r="G25" i="5"/>
  <c r="I24" i="5"/>
  <c r="G24" i="5"/>
  <c r="I23" i="5"/>
  <c r="H23" i="5"/>
  <c r="G23" i="5"/>
  <c r="I22" i="5"/>
  <c r="H22" i="5"/>
  <c r="G22" i="5"/>
  <c r="I21" i="5"/>
  <c r="H21" i="5"/>
  <c r="G21" i="5"/>
  <c r="I20" i="5"/>
  <c r="G20" i="5"/>
  <c r="I19" i="5"/>
  <c r="G19" i="5"/>
  <c r="I18" i="5"/>
  <c r="H18" i="5"/>
  <c r="G18" i="5"/>
  <c r="G17" i="5"/>
  <c r="I16" i="5"/>
  <c r="H16" i="5"/>
  <c r="G16" i="5"/>
  <c r="I15" i="5"/>
  <c r="H15" i="5"/>
  <c r="G15" i="5"/>
  <c r="I14" i="5"/>
  <c r="H14" i="5"/>
  <c r="G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F32" i="5" l="1"/>
  <c r="F35" i="5" s="1"/>
  <c r="H35" i="5" s="1"/>
  <c r="G35" i="5"/>
  <c r="G32" i="5"/>
  <c r="H28" i="5"/>
  <c r="I28" i="5"/>
  <c r="H30" i="5"/>
  <c r="G28" i="5"/>
  <c r="I17" i="5"/>
  <c r="H32" i="5" l="1"/>
  <c r="I35" i="5"/>
  <c r="I32" i="5"/>
</calcChain>
</file>

<file path=xl/sharedStrings.xml><?xml version="1.0" encoding="utf-8"?>
<sst xmlns="http://schemas.openxmlformats.org/spreadsheetml/2006/main" count="48" uniqueCount="43">
  <si>
    <t>Sl No.</t>
  </si>
  <si>
    <t>Total Advance</t>
  </si>
  <si>
    <t>Priority Sector Advance (PSA)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</si>
  <si>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</si>
  <si>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</si>
  <si>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</si>
  <si>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</si>
  <si>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</si>
  <si>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</si>
  <si>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</si>
  <si>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</si>
  <si>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</si>
  <si>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</si>
  <si>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</si>
  <si>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AXIS</t>
  </si>
  <si>
    <t>HDFC</t>
  </si>
  <si>
    <t>IDBI</t>
  </si>
  <si>
    <t>INDUS</t>
  </si>
  <si>
    <t>YES</t>
  </si>
  <si>
    <t>RIDF</t>
  </si>
  <si>
    <t>APRB</t>
  </si>
  <si>
    <t>APSCB</t>
  </si>
  <si>
    <t>(Amount in Rs. Lakhs)</t>
  </si>
  <si>
    <t>Non Priority Sector Advance</t>
  </si>
  <si>
    <t>Weaker Sector Advance (WSA)</t>
  </si>
  <si>
    <t>PSA to Tot. Adv (%)</t>
  </si>
  <si>
    <t>WSA to PSA (%)</t>
  </si>
  <si>
    <t>WSA to Tot. Adv (%)</t>
  </si>
  <si>
    <t>Total</t>
  </si>
  <si>
    <t>RRB</t>
  </si>
  <si>
    <t>Grand</t>
  </si>
  <si>
    <t>SBI</t>
  </si>
  <si>
    <t>ICICI</t>
  </si>
  <si>
    <t>All Banks</t>
  </si>
  <si>
    <t>BAND</t>
  </si>
  <si>
    <t>Small FB</t>
  </si>
  <si>
    <t>Pub</t>
  </si>
  <si>
    <t>Priv</t>
  </si>
  <si>
    <t>NEDFI</t>
  </si>
  <si>
    <t>FED</t>
  </si>
  <si>
    <t>Bank Name</t>
  </si>
  <si>
    <t>SSFB</t>
  </si>
  <si>
    <t>Segregation of Advances in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</si>
</sst>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20">
    <xf numFmtId="0" fontId="0" fillId="0" borderId="0" xfId="0"/>
    <xf numFmtId="2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33" borderId="0" xfId="0" applyFill="1"/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33" borderId="14" xfId="0" applyFill="1" applyBorder="1" applyAlignment="1">
      <alignment wrapText="1"/>
    </xf>
    <xf numFmtId="2" fontId="0" fillId="33" borderId="14" xfId="0" applyNumberFormat="1" applyFill="1" applyBorder="1" applyAlignment="1">
      <alignment wrapText="1"/>
    </xf>
    <xf numFmtId="2" fontId="1" fillId="33" borderId="14" xfId="0" applyNumberFormat="1" applyFont="1" applyFill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2" fontId="0" fillId="0" borderId="14" xfId="0" applyNumberFormat="1" applyFill="1" applyBorder="1" applyAlignment="1">
      <alignment wrapText="1"/>
    </xf>
    <xf numFmtId="2" fontId="1" fillId="0" borderId="14" xfId="0" applyNumberFormat="1" applyFont="1" applyFill="1" applyBorder="1" applyAlignment="1">
      <alignment wrapText="1"/>
    </xf>
    <xf numFmtId="2" fontId="0" fillId="0" borderId="0" xfId="0" applyNumberFormat="1" applyFill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 xr:uid="{C6D319B7-1F25-4736-B09D-084554511B5B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1" xfId="1" xr:uid="{50B2013E-3025-4542-8BD1-E6D280C95145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A02F-8BB6-4472-AB67-E1339182BCFC}">
  <sheetPr>
    <tabColor theme="0"/>
  </sheetPr>
  <dimension ref="A1:O36"/>
  <sheetViews>
    <sheetView tabSelected="1" topLeftCell="A5" zoomScale="85" zoomScaleNormal="85" workbookViewId="0">
      <selection sqref="A1:I35"/>
    </sheetView>
  </sheetViews>
  <sheetFormatPr defaultRowHeight="14.4" x14ac:dyDescent="0.3"/>
  <cols>
    <col min="1" max="1" width="8.33203125" customWidth="1"/>
    <col min="2" max="2" width="6.33203125" customWidth="1"/>
    <col min="3" max="3" width="9.6640625" style="1" bestFit="1" customWidth="1"/>
    <col min="4" max="4" width="10.33203125" style="1" bestFit="1" customWidth="1"/>
    <col min="5" max="5" width="10.5546875" style="1" bestFit="1" customWidth="1"/>
    <col min="6" max="6" width="9.6640625" style="1" bestFit="1" customWidth="1"/>
    <col min="7" max="7" width="8.33203125" style="1" customWidth="1"/>
    <col min="8" max="9" width="10.6640625" style="1" bestFit="1" customWidth="1"/>
    <col min="12" max="12" width="9" customWidth="1"/>
  </cols>
  <sheetData>
    <row r="1" spans="1:9" ht="19.2" customHeight="1" x14ac:dyDescent="0.3">
      <c r="A1" s="10">
        <v>10</v>
      </c>
      <c r="B1" s="10"/>
      <c r="C1" s="10"/>
      <c r="D1" s="10"/>
      <c r="E1" s="10"/>
      <c r="F1" s="10"/>
      <c r="G1" s="10"/>
      <c r="H1" s="10"/>
      <c r="I1" s="10"/>
    </row>
    <row r="2" spans="1:9" ht="25.2" customHeight="1" x14ac:dyDescent="0.3">
      <c r="A2" s="11" t="s">
        <v>42</v>
      </c>
      <c r="B2" s="12"/>
      <c r="C2" s="12"/>
      <c r="D2" s="12"/>
      <c r="E2" s="12"/>
      <c r="F2" s="12"/>
      <c r="G2" s="12"/>
      <c r="H2" s="12"/>
      <c r="I2" s="13"/>
    </row>
    <row r="3" spans="1:9" ht="18" customHeight="1" x14ac:dyDescent="0.3">
      <c r="A3" s="14" t="s">
        <v>22</v>
      </c>
      <c r="B3" s="15"/>
      <c r="C3" s="15"/>
      <c r="D3" s="15"/>
      <c r="E3" s="15"/>
      <c r="F3" s="15"/>
      <c r="G3" s="15"/>
      <c r="H3" s="15"/>
      <c r="I3" s="16"/>
    </row>
    <row r="4" spans="1:9" ht="57.6" x14ac:dyDescent="0.3">
      <c r="A4" s="2" t="s">
        <v>0</v>
      </c>
      <c r="B4" s="2" t="s">
        <v>40</v>
      </c>
      <c r="C4" s="3" t="s">
        <v>2</v>
      </c>
      <c r="D4" s="3" t="s">
        <v>23</v>
      </c>
      <c r="E4" s="3" t="s">
        <v>1</v>
      </c>
      <c r="F4" s="3" t="s">
        <v>24</v>
      </c>
      <c r="G4" s="3" t="s">
        <v>25</v>
      </c>
      <c r="H4" s="3" t="s">
        <v>26</v>
      </c>
      <c r="I4" s="3" t="s">
        <v>27</v>
      </c>
    </row>
    <row r="5" spans="1:9" x14ac:dyDescent="0.3">
      <c r="A5" s="5">
        <v>1</v>
      </c>
      <c r="B5" s="5" t="s">
        <v>3</v>
      </c>
      <c r="C5" s="8">
        <v>48811.07</v>
      </c>
      <c r="D5" s="8">
        <v>18843</v>
      </c>
      <c r="E5" s="8">
        <v>67654</v>
      </c>
      <c r="F5" s="17">
        <v>9498.5</v>
      </c>
      <c r="G5" s="8">
        <f>C5/E5*100</f>
        <v>72.148091761019302</v>
      </c>
      <c r="H5" s="8">
        <f>F5/C5*100</f>
        <v>19.459725017296282</v>
      </c>
      <c r="I5" s="8">
        <f t="shared" ref="I5:I35" si="0">F5/E5*100</f>
        <v>14.039820261920951</v>
      </c>
    </row>
    <row r="6" spans="1:9" x14ac:dyDescent="0.3">
      <c r="A6" s="5">
        <v>2</v>
      </c>
      <c r="B6" s="5" t="s">
        <v>4</v>
      </c>
      <c r="C6" s="8">
        <v>6159.1</v>
      </c>
      <c r="D6" s="8">
        <v>5121</v>
      </c>
      <c r="E6" s="8">
        <v>11280</v>
      </c>
      <c r="F6" s="17">
        <v>1182.96</v>
      </c>
      <c r="G6" s="8">
        <f t="shared" ref="G6:G35" si="1">C6/E6*100</f>
        <v>54.601950354609926</v>
      </c>
      <c r="H6" s="8">
        <f t="shared" ref="H6:H35" si="2">F6/C6*100</f>
        <v>19.206702277930216</v>
      </c>
      <c r="I6" s="8">
        <f t="shared" si="0"/>
        <v>10.487234042553192</v>
      </c>
    </row>
    <row r="7" spans="1:9" x14ac:dyDescent="0.3">
      <c r="A7" s="5">
        <v>3</v>
      </c>
      <c r="B7" s="5" t="s">
        <v>5</v>
      </c>
      <c r="C7" s="8">
        <v>5838.99</v>
      </c>
      <c r="D7" s="8">
        <v>5619</v>
      </c>
      <c r="E7" s="8">
        <v>11458</v>
      </c>
      <c r="F7" s="17">
        <v>0</v>
      </c>
      <c r="G7" s="8">
        <f t="shared" si="1"/>
        <v>50.959940652818993</v>
      </c>
      <c r="H7" s="8">
        <f t="shared" si="2"/>
        <v>0</v>
      </c>
      <c r="I7" s="8">
        <f t="shared" si="0"/>
        <v>0</v>
      </c>
    </row>
    <row r="8" spans="1:9" s="4" customFormat="1" x14ac:dyDescent="0.3">
      <c r="A8" s="5">
        <v>4</v>
      </c>
      <c r="B8" s="5" t="s">
        <v>6</v>
      </c>
      <c r="C8" s="8">
        <v>16513.3</v>
      </c>
      <c r="D8" s="8">
        <v>13314</v>
      </c>
      <c r="E8" s="8">
        <v>29827</v>
      </c>
      <c r="F8" s="17">
        <v>2661.48</v>
      </c>
      <c r="G8" s="8">
        <f t="shared" si="1"/>
        <v>55.36359674120763</v>
      </c>
      <c r="H8" s="8">
        <f t="shared" si="2"/>
        <v>16.117190385931341</v>
      </c>
      <c r="I8" s="8">
        <f t="shared" si="0"/>
        <v>8.9230562912797122</v>
      </c>
    </row>
    <row r="9" spans="1:9" x14ac:dyDescent="0.3">
      <c r="A9" s="5">
        <v>5</v>
      </c>
      <c r="B9" s="7" t="s">
        <v>7</v>
      </c>
      <c r="C9" s="8">
        <v>7222.13</v>
      </c>
      <c r="D9" s="8">
        <v>2131</v>
      </c>
      <c r="E9" s="8">
        <v>9353</v>
      </c>
      <c r="F9" s="17">
        <v>1223.26</v>
      </c>
      <c r="G9" s="8">
        <f t="shared" si="1"/>
        <v>77.217256495242168</v>
      </c>
      <c r="H9" s="8">
        <f t="shared" si="2"/>
        <v>16.937662434766473</v>
      </c>
      <c r="I9" s="8">
        <f t="shared" si="0"/>
        <v>13.078798246551909</v>
      </c>
    </row>
    <row r="10" spans="1:9" s="4" customFormat="1" x14ac:dyDescent="0.3">
      <c r="A10" s="7">
        <v>6</v>
      </c>
      <c r="B10" s="7" t="s">
        <v>8</v>
      </c>
      <c r="C10" s="8">
        <v>21989.99</v>
      </c>
      <c r="D10" s="8">
        <v>7228</v>
      </c>
      <c r="E10" s="8">
        <v>29218</v>
      </c>
      <c r="F10" s="17">
        <v>2994.09</v>
      </c>
      <c r="G10" s="8">
        <f t="shared" si="1"/>
        <v>75.261790676979942</v>
      </c>
      <c r="H10" s="8">
        <f t="shared" si="2"/>
        <v>13.615695141289287</v>
      </c>
      <c r="I10" s="8">
        <f t="shared" si="0"/>
        <v>10.247415976452871</v>
      </c>
    </row>
    <row r="11" spans="1:9" s="4" customFormat="1" x14ac:dyDescent="0.3">
      <c r="A11" s="5">
        <v>7</v>
      </c>
      <c r="B11" s="5" t="s">
        <v>9</v>
      </c>
      <c r="C11" s="8">
        <v>2154</v>
      </c>
      <c r="D11" s="8">
        <v>559</v>
      </c>
      <c r="E11" s="8">
        <v>2713</v>
      </c>
      <c r="F11" s="17">
        <v>32</v>
      </c>
      <c r="G11" s="8">
        <f t="shared" si="1"/>
        <v>79.395503133063031</v>
      </c>
      <c r="H11" s="8">
        <f t="shared" si="2"/>
        <v>1.4856081708449396</v>
      </c>
      <c r="I11" s="8">
        <f t="shared" si="0"/>
        <v>1.1795060818282344</v>
      </c>
    </row>
    <row r="12" spans="1:9" x14ac:dyDescent="0.3">
      <c r="A12" s="5">
        <v>8</v>
      </c>
      <c r="B12" s="5" t="s">
        <v>10</v>
      </c>
      <c r="C12" s="8">
        <v>12032.82</v>
      </c>
      <c r="D12" s="8">
        <v>15075</v>
      </c>
      <c r="E12" s="8">
        <v>27108</v>
      </c>
      <c r="F12" s="17">
        <v>0.01</v>
      </c>
      <c r="G12" s="8">
        <f t="shared" si="1"/>
        <v>44.388446215139446</v>
      </c>
      <c r="H12" s="8">
        <f t="shared" si="2"/>
        <v>8.3106038318532158E-5</v>
      </c>
      <c r="I12" s="8">
        <f t="shared" si="0"/>
        <v>3.688947912055482E-5</v>
      </c>
    </row>
    <row r="13" spans="1:9" x14ac:dyDescent="0.3">
      <c r="A13" s="5">
        <v>9</v>
      </c>
      <c r="B13" s="5" t="s">
        <v>11</v>
      </c>
      <c r="C13" s="8">
        <v>1761.23</v>
      </c>
      <c r="D13" s="8">
        <v>1515</v>
      </c>
      <c r="E13" s="8">
        <v>3276</v>
      </c>
      <c r="F13" s="17">
        <v>413.68</v>
      </c>
      <c r="G13" s="8">
        <f t="shared" si="1"/>
        <v>53.761599511599513</v>
      </c>
      <c r="H13" s="8">
        <f t="shared" si="2"/>
        <v>23.488130454284789</v>
      </c>
      <c r="I13" s="8">
        <f t="shared" si="0"/>
        <v>12.627594627594627</v>
      </c>
    </row>
    <row r="14" spans="1:9" x14ac:dyDescent="0.3">
      <c r="A14" s="5">
        <v>10</v>
      </c>
      <c r="B14" s="5" t="s">
        <v>31</v>
      </c>
      <c r="C14" s="8">
        <v>179733.22</v>
      </c>
      <c r="D14" s="8">
        <v>579057</v>
      </c>
      <c r="E14" s="8">
        <v>758790</v>
      </c>
      <c r="F14" s="17">
        <v>109223.58</v>
      </c>
      <c r="G14" s="8">
        <f t="shared" si="1"/>
        <v>23.686819805216199</v>
      </c>
      <c r="H14" s="8">
        <f t="shared" si="2"/>
        <v>60.769834313322825</v>
      </c>
      <c r="I14" s="8">
        <f t="shared" si="0"/>
        <v>14.394441149725221</v>
      </c>
    </row>
    <row r="15" spans="1:9" x14ac:dyDescent="0.3">
      <c r="A15" s="5">
        <v>11</v>
      </c>
      <c r="B15" s="5" t="s">
        <v>12</v>
      </c>
      <c r="C15" s="8">
        <v>11827.86</v>
      </c>
      <c r="D15" s="8">
        <v>3857</v>
      </c>
      <c r="E15" s="8">
        <v>15685</v>
      </c>
      <c r="F15" s="17">
        <v>2113.0300000000002</v>
      </c>
      <c r="G15" s="8">
        <f t="shared" si="1"/>
        <v>75.408734459674847</v>
      </c>
      <c r="H15" s="8">
        <f t="shared" si="2"/>
        <v>17.864854673626507</v>
      </c>
      <c r="I15" s="8">
        <f t="shared" si="0"/>
        <v>13.471660822441825</v>
      </c>
    </row>
    <row r="16" spans="1:9" x14ac:dyDescent="0.3">
      <c r="A16" s="5">
        <v>12</v>
      </c>
      <c r="B16" s="5" t="s">
        <v>13</v>
      </c>
      <c r="C16" s="8">
        <v>2783.97</v>
      </c>
      <c r="D16" s="8">
        <v>1641</v>
      </c>
      <c r="E16" s="8">
        <v>4425</v>
      </c>
      <c r="F16" s="17">
        <v>711.1</v>
      </c>
      <c r="G16" s="8">
        <f t="shared" si="1"/>
        <v>62.914576271186441</v>
      </c>
      <c r="H16" s="8">
        <f t="shared" si="2"/>
        <v>25.542660301655552</v>
      </c>
      <c r="I16" s="8">
        <f t="shared" si="0"/>
        <v>16.070056497175141</v>
      </c>
    </row>
    <row r="17" spans="1:15" x14ac:dyDescent="0.3">
      <c r="A17" s="6" t="s">
        <v>36</v>
      </c>
      <c r="B17" s="6" t="s">
        <v>28</v>
      </c>
      <c r="C17" s="9">
        <v>316827.68</v>
      </c>
      <c r="D17" s="9">
        <v>653960</v>
      </c>
      <c r="E17" s="9">
        <v>970787</v>
      </c>
      <c r="F17" s="18">
        <f>SUM(F5:F16)</f>
        <v>130053.69</v>
      </c>
      <c r="G17" s="9">
        <f t="shared" si="1"/>
        <v>32.636168387092127</v>
      </c>
      <c r="H17" s="9">
        <f t="shared" si="2"/>
        <v>41.048714556758426</v>
      </c>
      <c r="I17" s="9">
        <f t="shared" si="0"/>
        <v>13.396727603480477</v>
      </c>
    </row>
    <row r="18" spans="1:15" x14ac:dyDescent="0.3">
      <c r="A18" s="5">
        <v>1</v>
      </c>
      <c r="B18" s="5" t="s">
        <v>14</v>
      </c>
      <c r="C18" s="8">
        <v>3273.47</v>
      </c>
      <c r="D18" s="8">
        <v>28918</v>
      </c>
      <c r="E18" s="8">
        <v>32191</v>
      </c>
      <c r="F18" s="17">
        <v>1434.57</v>
      </c>
      <c r="G18" s="8">
        <f t="shared" si="1"/>
        <v>10.168898139231461</v>
      </c>
      <c r="H18" s="8">
        <f t="shared" si="2"/>
        <v>43.824137688752302</v>
      </c>
      <c r="I18" s="8">
        <f t="shared" si="0"/>
        <v>4.4564319219657662</v>
      </c>
    </row>
    <row r="19" spans="1:15" x14ac:dyDescent="0.3">
      <c r="A19" s="5">
        <v>2</v>
      </c>
      <c r="B19" s="5" t="s">
        <v>34</v>
      </c>
      <c r="C19" s="8">
        <v>0</v>
      </c>
      <c r="D19" s="8">
        <v>67</v>
      </c>
      <c r="E19" s="8">
        <v>67</v>
      </c>
      <c r="F19" s="17">
        <v>0</v>
      </c>
      <c r="G19" s="8">
        <f t="shared" si="1"/>
        <v>0</v>
      </c>
      <c r="H19" s="8">
        <v>0</v>
      </c>
      <c r="I19" s="8">
        <f t="shared" si="0"/>
        <v>0</v>
      </c>
    </row>
    <row r="20" spans="1:15" x14ac:dyDescent="0.3">
      <c r="A20" s="5">
        <v>3</v>
      </c>
      <c r="B20" s="7" t="s">
        <v>39</v>
      </c>
      <c r="C20" s="8">
        <v>1653.86</v>
      </c>
      <c r="D20" s="8">
        <v>802</v>
      </c>
      <c r="E20" s="8">
        <v>2456</v>
      </c>
      <c r="F20" s="17">
        <v>55.92</v>
      </c>
      <c r="G20" s="8">
        <f t="shared" si="1"/>
        <v>67.33957654723126</v>
      </c>
      <c r="H20" s="8">
        <v>0</v>
      </c>
      <c r="I20" s="8">
        <f t="shared" si="0"/>
        <v>2.2768729641693812</v>
      </c>
    </row>
    <row r="21" spans="1:15" ht="14.4" customHeight="1" x14ac:dyDescent="0.3">
      <c r="A21" s="5">
        <v>4</v>
      </c>
      <c r="B21" s="5" t="s">
        <v>15</v>
      </c>
      <c r="C21" s="8">
        <v>11355.16</v>
      </c>
      <c r="D21" s="8">
        <v>40008</v>
      </c>
      <c r="E21" s="8">
        <v>51363</v>
      </c>
      <c r="F21" s="17">
        <v>5712.73</v>
      </c>
      <c r="G21" s="8">
        <f t="shared" si="1"/>
        <v>22.107665050717443</v>
      </c>
      <c r="H21" s="8">
        <f t="shared" si="2"/>
        <v>50.309550900207476</v>
      </c>
      <c r="I21" s="8">
        <f t="shared" si="0"/>
        <v>11.12226700153807</v>
      </c>
    </row>
    <row r="22" spans="1:15" s="4" customFormat="1" x14ac:dyDescent="0.3">
      <c r="A22" s="5">
        <v>5</v>
      </c>
      <c r="B22" s="5" t="s">
        <v>32</v>
      </c>
      <c r="C22" s="8">
        <v>8284.27</v>
      </c>
      <c r="D22" s="8">
        <v>33805</v>
      </c>
      <c r="E22" s="8">
        <v>42089</v>
      </c>
      <c r="F22" s="17">
        <v>4509.03</v>
      </c>
      <c r="G22" s="8">
        <f t="shared" si="1"/>
        <v>19.682743709757894</v>
      </c>
      <c r="H22" s="8">
        <f t="shared" si="2"/>
        <v>54.428815091734087</v>
      </c>
      <c r="I22" s="8">
        <f t="shared" si="0"/>
        <v>10.713084178764047</v>
      </c>
    </row>
    <row r="23" spans="1:15" x14ac:dyDescent="0.3">
      <c r="A23" s="5">
        <v>6</v>
      </c>
      <c r="B23" s="5" t="s">
        <v>16</v>
      </c>
      <c r="C23" s="8">
        <v>4085.25</v>
      </c>
      <c r="D23" s="8">
        <v>6558</v>
      </c>
      <c r="E23" s="8">
        <v>10643</v>
      </c>
      <c r="F23" s="17">
        <v>378.94</v>
      </c>
      <c r="G23" s="8">
        <f t="shared" si="1"/>
        <v>38.384384102226818</v>
      </c>
      <c r="H23" s="8">
        <f t="shared" si="2"/>
        <v>9.275809313995472</v>
      </c>
      <c r="I23" s="8">
        <f t="shared" si="0"/>
        <v>3.5604622756741517</v>
      </c>
    </row>
    <row r="24" spans="1:15" x14ac:dyDescent="0.3">
      <c r="A24" s="5">
        <v>7</v>
      </c>
      <c r="B24" s="5" t="s">
        <v>17</v>
      </c>
      <c r="C24" s="8">
        <v>5841.86</v>
      </c>
      <c r="D24" s="8">
        <v>6850</v>
      </c>
      <c r="E24" s="8">
        <v>12692</v>
      </c>
      <c r="F24" s="17">
        <v>212.69</v>
      </c>
      <c r="G24" s="8">
        <f t="shared" si="1"/>
        <v>46.027891585250543</v>
      </c>
      <c r="H24" s="8">
        <v>0</v>
      </c>
      <c r="I24" s="8">
        <f t="shared" si="0"/>
        <v>1.6757800189095493</v>
      </c>
    </row>
    <row r="25" spans="1:15" x14ac:dyDescent="0.3">
      <c r="A25" s="5">
        <v>8</v>
      </c>
      <c r="B25" s="5" t="s">
        <v>18</v>
      </c>
      <c r="C25" s="8">
        <v>2093.25</v>
      </c>
      <c r="D25" s="8">
        <v>5305</v>
      </c>
      <c r="E25" s="8">
        <v>7398</v>
      </c>
      <c r="F25" s="17">
        <v>1081.69</v>
      </c>
      <c r="G25" s="8">
        <f t="shared" si="1"/>
        <v>28.294809407948097</v>
      </c>
      <c r="H25" s="8">
        <v>0</v>
      </c>
      <c r="I25" s="8">
        <f t="shared" si="0"/>
        <v>14.621384157880509</v>
      </c>
    </row>
    <row r="26" spans="1:15" x14ac:dyDescent="0.3">
      <c r="A26" s="6" t="s">
        <v>37</v>
      </c>
      <c r="B26" s="6" t="s">
        <v>28</v>
      </c>
      <c r="C26" s="9">
        <v>36587.120000000003</v>
      </c>
      <c r="D26" s="9">
        <v>122313</v>
      </c>
      <c r="E26" s="9">
        <v>158899</v>
      </c>
      <c r="F26" s="18">
        <f>SUM(F18:F25)</f>
        <v>13385.570000000002</v>
      </c>
      <c r="G26" s="9">
        <f t="shared" si="1"/>
        <v>23.025393488945809</v>
      </c>
      <c r="H26" s="9">
        <f t="shared" si="2"/>
        <v>36.58547051530703</v>
      </c>
      <c r="I26" s="9">
        <f t="shared" si="0"/>
        <v>8.4239485459316938</v>
      </c>
    </row>
    <row r="27" spans="1:15" x14ac:dyDescent="0.3">
      <c r="A27" s="5">
        <v>1</v>
      </c>
      <c r="B27" s="5" t="s">
        <v>41</v>
      </c>
      <c r="C27" s="8">
        <v>443.85</v>
      </c>
      <c r="D27" s="8">
        <v>133</v>
      </c>
      <c r="E27" s="8">
        <v>577</v>
      </c>
      <c r="F27" s="17">
        <v>4.05</v>
      </c>
      <c r="G27" s="8">
        <f t="shared" si="1"/>
        <v>76.923743500866564</v>
      </c>
      <c r="H27" s="8">
        <f t="shared" si="2"/>
        <v>0.91247042919905363</v>
      </c>
      <c r="I27" s="8">
        <f t="shared" si="0"/>
        <v>0.70190641247833618</v>
      </c>
    </row>
    <row r="28" spans="1:15" x14ac:dyDescent="0.3">
      <c r="A28" s="6" t="s">
        <v>35</v>
      </c>
      <c r="B28" s="6" t="s">
        <v>28</v>
      </c>
      <c r="C28" s="9">
        <v>443.85</v>
      </c>
      <c r="D28" s="9">
        <v>133</v>
      </c>
      <c r="E28" s="9">
        <v>577</v>
      </c>
      <c r="F28" s="18">
        <f t="shared" ref="F28" si="3">F27</f>
        <v>4.05</v>
      </c>
      <c r="G28" s="9">
        <f t="shared" si="1"/>
        <v>76.923743500866564</v>
      </c>
      <c r="H28" s="9">
        <f t="shared" si="2"/>
        <v>0.91247042919905363</v>
      </c>
      <c r="I28" s="9">
        <f t="shared" si="0"/>
        <v>0.70190641247833618</v>
      </c>
    </row>
    <row r="29" spans="1:15" x14ac:dyDescent="0.3">
      <c r="A29" s="5">
        <v>1</v>
      </c>
      <c r="B29" s="5" t="s">
        <v>20</v>
      </c>
      <c r="C29" s="8">
        <v>26097.14</v>
      </c>
      <c r="D29" s="8">
        <v>27986</v>
      </c>
      <c r="E29" s="8">
        <v>54083</v>
      </c>
      <c r="F29" s="17">
        <v>6097.17</v>
      </c>
      <c r="G29" s="8">
        <f t="shared" si="1"/>
        <v>48.253869053122052</v>
      </c>
      <c r="H29" s="8">
        <f t="shared" si="2"/>
        <v>23.363364721191672</v>
      </c>
      <c r="I29" s="8">
        <f t="shared" si="0"/>
        <v>11.273727418967143</v>
      </c>
    </row>
    <row r="30" spans="1:15" x14ac:dyDescent="0.3">
      <c r="A30" s="6" t="s">
        <v>29</v>
      </c>
      <c r="B30" s="6" t="s">
        <v>28</v>
      </c>
      <c r="C30" s="9">
        <v>26097.14</v>
      </c>
      <c r="D30" s="9">
        <v>27986</v>
      </c>
      <c r="E30" s="9">
        <v>54083</v>
      </c>
      <c r="F30" s="18">
        <f t="shared" ref="F30" si="4">F29</f>
        <v>6097.17</v>
      </c>
      <c r="G30" s="9">
        <f t="shared" si="1"/>
        <v>48.253869053122052</v>
      </c>
      <c r="H30" s="9">
        <f t="shared" si="2"/>
        <v>23.363364721191672</v>
      </c>
      <c r="I30" s="9">
        <f t="shared" si="0"/>
        <v>11.273727418967143</v>
      </c>
    </row>
    <row r="31" spans="1:15" ht="16.8" customHeight="1" x14ac:dyDescent="0.3">
      <c r="A31" s="5">
        <v>1</v>
      </c>
      <c r="B31" s="7" t="s">
        <v>21</v>
      </c>
      <c r="C31" s="8">
        <v>19540.53</v>
      </c>
      <c r="D31" s="8">
        <v>17643</v>
      </c>
      <c r="E31" s="8">
        <v>37184</v>
      </c>
      <c r="F31" s="17">
        <v>0</v>
      </c>
      <c r="G31" s="8">
        <f t="shared" si="1"/>
        <v>52.550908993115321</v>
      </c>
      <c r="H31" s="8">
        <f t="shared" si="2"/>
        <v>0</v>
      </c>
      <c r="I31" s="8">
        <f t="shared" si="0"/>
        <v>0</v>
      </c>
    </row>
    <row r="32" spans="1:15" ht="17.399999999999999" customHeight="1" x14ac:dyDescent="0.3">
      <c r="A32" s="6" t="s">
        <v>33</v>
      </c>
      <c r="B32" s="6" t="s">
        <v>28</v>
      </c>
      <c r="C32" s="9">
        <v>399496.32</v>
      </c>
      <c r="D32" s="9">
        <v>822035</v>
      </c>
      <c r="E32" s="9">
        <v>1221530</v>
      </c>
      <c r="F32" s="18">
        <f t="shared" ref="F32" si="5">F17+F26+F28+F30+F31</f>
        <v>149540.48000000001</v>
      </c>
      <c r="G32" s="9">
        <f t="shared" si="1"/>
        <v>32.704585233273029</v>
      </c>
      <c r="H32" s="9">
        <f t="shared" si="2"/>
        <v>37.432254695112086</v>
      </c>
      <c r="I32" s="9">
        <f t="shared" si="0"/>
        <v>12.242063641498776</v>
      </c>
      <c r="O32" s="1"/>
    </row>
    <row r="33" spans="1:9" x14ac:dyDescent="0.3">
      <c r="A33" s="5">
        <v>1</v>
      </c>
      <c r="B33" s="5" t="s">
        <v>38</v>
      </c>
      <c r="C33" s="8">
        <v>11112.18</v>
      </c>
      <c r="D33" s="8">
        <v>0</v>
      </c>
      <c r="E33" s="8">
        <v>11112.18</v>
      </c>
      <c r="F33" s="17">
        <v>0</v>
      </c>
      <c r="G33" s="8">
        <f t="shared" si="1"/>
        <v>100</v>
      </c>
      <c r="H33" s="8">
        <f t="shared" si="2"/>
        <v>0</v>
      </c>
      <c r="I33" s="8">
        <f t="shared" si="0"/>
        <v>0</v>
      </c>
    </row>
    <row r="34" spans="1:9" x14ac:dyDescent="0.3">
      <c r="A34" s="5">
        <v>1</v>
      </c>
      <c r="B34" s="5" t="s">
        <v>19</v>
      </c>
      <c r="C34" s="8">
        <v>181545.08</v>
      </c>
      <c r="D34" s="8">
        <v>0</v>
      </c>
      <c r="E34" s="8">
        <v>181545.08</v>
      </c>
      <c r="F34" s="17">
        <v>0</v>
      </c>
      <c r="G34" s="8">
        <f t="shared" si="1"/>
        <v>100</v>
      </c>
      <c r="H34" s="8">
        <f t="shared" si="2"/>
        <v>0</v>
      </c>
      <c r="I34" s="8">
        <f t="shared" si="0"/>
        <v>0</v>
      </c>
    </row>
    <row r="35" spans="1:9" x14ac:dyDescent="0.3">
      <c r="A35" s="6" t="s">
        <v>30</v>
      </c>
      <c r="B35" s="6" t="s">
        <v>28</v>
      </c>
      <c r="C35" s="9">
        <v>592153.57999999996</v>
      </c>
      <c r="D35" s="9">
        <v>822035</v>
      </c>
      <c r="E35" s="9">
        <v>1414187.26</v>
      </c>
      <c r="F35" s="18">
        <f t="shared" ref="F35" si="6">F32+F33+F34</f>
        <v>149540.48000000001</v>
      </c>
      <c r="G35" s="9">
        <f t="shared" si="1"/>
        <v>41.872359958892567</v>
      </c>
      <c r="H35" s="9">
        <f t="shared" si="2"/>
        <v>25.253664767170708</v>
      </c>
      <c r="I35" s="9">
        <f t="shared" si="0"/>
        <v>10.574305414121749</v>
      </c>
    </row>
    <row r="36" spans="1:9" x14ac:dyDescent="0.3">
      <c r="F36" s="19"/>
    </row>
  </sheetData>
  <mergeCells count="3">
    <mergeCell ref="A1:I1"/>
    <mergeCell ref="A2:I2"/>
    <mergeCell ref="A3:I3"/>
  </mergeCells>
  <pageMargins left="1.05" right="0.25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2025-11-07T14:30:07Z</cp:lastPrinted>
  <dcterms:created xsi:type="dcterms:W3CDTF">2020-09-17T13:13:34Z</dcterms:created>
  <dcterms:modified xsi:type="dcterms:W3CDTF">2025-11-07T14:30:08Z</dcterms:modified>
</cp:coreProperties>
</file>